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Danh sách lớp\17c1-tdh_Dat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21" i="1" l="1"/>
  <c r="T23" i="1" l="1"/>
  <c r="G23" i="1" l="1"/>
  <c r="U23" i="1" s="1"/>
  <c r="A11" i="1" l="1"/>
  <c r="A12" i="1" l="1"/>
  <c r="A13" i="1" s="1"/>
  <c r="A14" i="1" s="1"/>
  <c r="A15" i="1" s="1"/>
  <c r="A16" i="1" s="1"/>
  <c r="A17" i="1" s="1"/>
  <c r="A18" i="1" s="1"/>
  <c r="A19" i="1" s="1"/>
  <c r="J21" i="1"/>
  <c r="A20" i="1" l="1"/>
</calcChain>
</file>

<file path=xl/sharedStrings.xml><?xml version="1.0" encoding="utf-8"?>
<sst xmlns="http://schemas.openxmlformats.org/spreadsheetml/2006/main" count="78" uniqueCount="66">
  <si>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</si>
  <si>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</si>
  <si>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</si>
  <si>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</si>
  <si>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</si>
  <si>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</si>
  <si>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</si>
  <si>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CTY TNHH THƯƠNG MẠI DỊCH VỤ AUTOSS</t>
  </si>
  <si>
    <t>458 Quốc lộ 1, phường Bình Hưng Hòa A, Q. Bình Tân, thành phố Hồ Chí Minh</t>
  </si>
  <si>
    <t>Ghi chú</t>
  </si>
  <si>
    <t xml:space="preserve">Lớp </t>
  </si>
  <si>
    <t>SV xin</t>
  </si>
  <si>
    <t>Anh Kiên  0909632159</t>
  </si>
  <si>
    <t>GVHD</t>
  </si>
  <si>
    <t>LỚP 17C1</t>
  </si>
  <si>
    <t>Thầy Cẩn</t>
  </si>
  <si>
    <t>ĐTCN, CĐT, TĐH</t>
  </si>
  <si>
    <t>CÔNG TY CỔ PHẦN GIẢI PHÁP ĐIỀU KHIỂN VIỆT</t>
  </si>
  <si>
    <t>50/14 Gò Dầu, Phường Tân Qúy, Quận Tân Phú, TpHCM</t>
  </si>
  <si>
    <t>Điện thoại : (028) 3559 1432   Fax : (028) 3559 1433 hoặc
Anh Nhân - 0918369192</t>
  </si>
  <si>
    <t>Công ty TNHH Thang Máy Kỹ Thuật Điện TOSHIVA</t>
  </si>
  <si>
    <t>38/28, Ấp 7, Xuân Thới Thượng 59, Xã Xuân Thới Thượng, Hốc Môn, TP.Hồ Chí Minh</t>
  </si>
  <si>
    <t>Anh Tô Văn Thuận (GĐ): 0909164949</t>
  </si>
  <si>
    <t>CÔNG TY TNHH THIẾT BỊ CÔNG NGHIỆP HƯNG LONG</t>
  </si>
  <si>
    <t>129/5 XTT14, ấp 5, xã Xuân Thới Thượng, huyện Hóc Môn, Tp.HCM (Gần ngã ba Giồng).</t>
  </si>
  <si>
    <t>Mr.Hưng – 0989 378 728
Mr.Điệp – 07 999 444 68</t>
  </si>
  <si>
    <t>CTY TNHH DỊCH VỤ HỢP LONG</t>
  </si>
  <si>
    <t>1008/40 – TRƯỜNG SA- PHƯỜNG 12 – QUẬN 3</t>
  </si>
  <si>
    <t xml:space="preserve">Thầy Đạt (0909888219)       </t>
  </si>
  <si>
    <t xml:space="preserve">ĐTCN </t>
  </si>
  <si>
    <t>Công ty TNHH THƯƠNG MẠI VÀ DỊCH VỤ A.T.P.</t>
  </si>
  <si>
    <t xml:space="preserve"> 395-397A CỘNG HÒA P13 Q.TẠN BÌNH (TT BẢO HÀNH SAMSUNG)</t>
  </si>
  <si>
    <t>Anh Trâm Anh 0916638948</t>
  </si>
  <si>
    <t>T. Trân</t>
  </si>
  <si>
    <t>Công ty TNHH Thương Mại Đạt Bình</t>
  </si>
  <si>
    <t>44 đường số 50, Tân Tạo, Quận Bình Tân, TP.HCM</t>
  </si>
  <si>
    <t>Anh Chí (GĐ): 0972562721</t>
  </si>
  <si>
    <t>TĐH 1</t>
  </si>
  <si>
    <t>Nguyễn Duy Thái
Vy Kim Hải
Trần Ngọc Hải
Trần Đức Huy
Lê Văn Phúc</t>
  </si>
  <si>
    <t>Hồ Minh Hải
Trần Vũ An</t>
  </si>
  <si>
    <t>T. Đạt</t>
  </si>
  <si>
    <t>5 TĐH</t>
  </si>
  <si>
    <t>TDH 1</t>
  </si>
  <si>
    <t>2 TĐH</t>
  </si>
  <si>
    <t>3 TĐH</t>
  </si>
  <si>
    <t>CÔNG TY TNHH DỊCH VỤ CƠ KHÍ CNC 24H</t>
  </si>
  <si>
    <t>A. Tâm PGĐ 0906740260</t>
  </si>
  <si>
    <t>TĐH</t>
  </si>
  <si>
    <t>CÔNG TY CỔ PHẦN CƠ ĐIỆN TỬ ĐẠI THÀNH</t>
  </si>
  <si>
    <t>15/10 đường 6, KP 6, P. Hiệp Bình Phước, Q.Thủ Đức, Tp.HCM</t>
  </si>
  <si>
    <t>Mr Bình  (0903685112).</t>
  </si>
  <si>
    <t>ĐTCN</t>
  </si>
  <si>
    <t>64/8F3 HÒA BÌNH , F5, Q 11, TPHCM
(Xưởng 480/8c Mã lò, Bình Hưng Hòa A, Bình Tân,TP.HCM)</t>
  </si>
  <si>
    <t>CÔNG TY TNHH ĐẦU TƯ XNK ĐẠI HÙNG</t>
  </si>
  <si>
    <t>Địa chỉ văn phòng : 28/110 đuờng số 18, KP1, P. Bình Hưng Hòa, Quận Bình Tân, TP. HCM
Địa chỉ kho xưởng : Số 21 đường CN13,P. Sơn kỳ,Q. Tân Phú</t>
  </si>
  <si>
    <t>A. Luyện GĐ  ĐT 08 5444 1481</t>
  </si>
  <si>
    <t>Công ty TNHH Thiết bị Công nghiệp D &amp; H</t>
  </si>
  <si>
    <t>84/87 Bùi Quang Là, Phường 12, Gò Vấp, TP.HCM</t>
  </si>
  <si>
    <t>Nguyễn Văn Đức (GĐ): 0967517968</t>
  </si>
  <si>
    <t>Nguyễn Trọng Nghĩa
Đặng Ngọc Sơn
Lê Đức Thạch</t>
  </si>
  <si>
    <t>3 TDH</t>
  </si>
  <si>
    <t>đi chung lóp CDT</t>
  </si>
  <si>
    <t xml:space="preserve"> 2 TDH</t>
  </si>
  <si>
    <t>Tháng 09/2019</t>
  </si>
  <si>
    <t>THỜI GIAN THỰC TẬP TỪ 02/09/2019 ĐẾN 26/10/2019</t>
  </si>
  <si>
    <t>DANH SÁCH CÔNG TY NHẬN THỰC TẬP TN ĐỢT 2 KHÓA 17C1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</si>
</sst>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9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 applyFill="1"/>
    <xf numFmtId="0" fontId="5" fillId="0" borderId="3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/>
    <xf numFmtId="0" fontId="5" fillId="3" borderId="2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8" fillId="3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11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0" fillId="0" borderId="0" xfId="0" applyFill="1" applyAlignment="1"/>
    <xf numFmtId="0" fontId="7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FFCCFF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3"/>
  <sheetViews>
    <sheetView tabSelected="1" topLeftCell="A13" zoomScale="70" zoomScaleNormal="70" workbookViewId="0">
      <selection activeCell="H15" sqref="H15:H17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9.26953125" customWidth="1"/>
    <col min="6" max="8" width="24.26953125" customWidth="1"/>
    <col min="9" max="9" width="32.7265625" customWidth="1"/>
  </cols>
  <sheetData>
    <row r="2" spans="1:21" ht="21" customHeight="1" x14ac:dyDescent="0.35"/>
    <row r="5" spans="1:21" ht="29.25" customHeight="1" x14ac:dyDescent="0.35">
      <c r="A5" s="45" t="s">
        <v>65</v>
      </c>
      <c r="B5" s="45"/>
      <c r="C5" s="45"/>
      <c r="D5" s="45"/>
      <c r="E5" s="45"/>
      <c r="F5" s="45"/>
      <c r="G5" s="45"/>
      <c r="H5" s="45"/>
      <c r="I5" s="4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8.75" customHeight="1" x14ac:dyDescent="0.35">
      <c r="A6" s="45" t="s">
        <v>63</v>
      </c>
      <c r="B6" s="45"/>
      <c r="C6" s="45"/>
      <c r="D6" s="45"/>
      <c r="E6" s="45"/>
      <c r="F6" s="45"/>
      <c r="G6" s="45"/>
      <c r="H6" s="45"/>
      <c r="I6" s="4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customHeight="1" x14ac:dyDescent="0.35">
      <c r="A7" s="46" t="s">
        <v>64</v>
      </c>
      <c r="B7" s="46"/>
      <c r="C7" s="46"/>
      <c r="D7" s="46"/>
      <c r="E7" s="46"/>
      <c r="F7" s="46"/>
      <c r="G7" s="46"/>
      <c r="H7" s="46"/>
      <c r="I7" s="4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21" customHeight="1" x14ac:dyDescent="0.35">
      <c r="A8" s="47" t="s">
        <v>14</v>
      </c>
      <c r="B8" s="47"/>
      <c r="C8" s="47"/>
      <c r="D8" s="47"/>
      <c r="E8" s="47"/>
      <c r="F8" s="47"/>
      <c r="G8" s="47"/>
      <c r="H8" s="47"/>
      <c r="I8" s="47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30" x14ac:dyDescent="0.35">
      <c r="A9" s="4" t="s">
        <v>0</v>
      </c>
      <c r="B9" s="4" t="s">
        <v>1</v>
      </c>
      <c r="C9" s="5" t="s">
        <v>2</v>
      </c>
      <c r="D9" s="4" t="s">
        <v>3</v>
      </c>
      <c r="E9" s="4" t="s">
        <v>4</v>
      </c>
      <c r="F9" s="4" t="s">
        <v>6</v>
      </c>
      <c r="G9" s="4" t="s">
        <v>10</v>
      </c>
      <c r="H9" s="4" t="s">
        <v>13</v>
      </c>
      <c r="I9" s="4" t="s">
        <v>9</v>
      </c>
      <c r="J9" s="2" t="s">
        <v>5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1" customFormat="1" ht="54.75" customHeight="1" x14ac:dyDescent="0.35">
      <c r="A10" s="9">
        <v>1</v>
      </c>
      <c r="B10" s="38" t="s">
        <v>26</v>
      </c>
      <c r="C10" s="39" t="s">
        <v>27</v>
      </c>
      <c r="D10" s="9">
        <v>3</v>
      </c>
      <c r="E10" s="40" t="s">
        <v>28</v>
      </c>
      <c r="F10" s="6" t="s">
        <v>29</v>
      </c>
      <c r="G10" s="9" t="s">
        <v>44</v>
      </c>
      <c r="H10" s="16"/>
      <c r="I10" s="8"/>
      <c r="J10" s="13"/>
      <c r="K10" s="18"/>
      <c r="L10" s="18"/>
      <c r="M10" s="7"/>
      <c r="N10" s="7"/>
      <c r="O10" s="7"/>
      <c r="P10" s="7"/>
      <c r="Q10" s="7"/>
      <c r="R10" s="7"/>
      <c r="S10" s="7"/>
      <c r="T10" s="7"/>
      <c r="U10" s="7"/>
    </row>
    <row r="11" spans="1:21" s="1" customFormat="1" ht="54.75" customHeight="1" x14ac:dyDescent="0.35">
      <c r="A11" s="9">
        <f t="shared" ref="A11:A20" si="0">A10+1</f>
        <v>2</v>
      </c>
      <c r="B11" s="38" t="s">
        <v>30</v>
      </c>
      <c r="C11" s="39" t="s">
        <v>31</v>
      </c>
      <c r="D11" s="9">
        <v>2</v>
      </c>
      <c r="E11" s="40" t="s">
        <v>32</v>
      </c>
      <c r="F11" s="6" t="s">
        <v>29</v>
      </c>
      <c r="G11" s="9" t="s">
        <v>43</v>
      </c>
      <c r="H11" s="16"/>
      <c r="I11" s="8"/>
      <c r="J11" s="13"/>
      <c r="K11" s="18"/>
      <c r="L11" s="18"/>
      <c r="M11" s="7"/>
      <c r="N11" s="7"/>
      <c r="O11" s="7"/>
      <c r="P11" s="7"/>
      <c r="Q11" s="7"/>
      <c r="R11" s="7"/>
      <c r="S11" s="7"/>
      <c r="T11" s="7"/>
      <c r="U11" s="7"/>
    </row>
    <row r="12" spans="1:21" s="1" customFormat="1" ht="61.5" customHeight="1" x14ac:dyDescent="0.35">
      <c r="A12" s="9">
        <f t="shared" si="0"/>
        <v>3</v>
      </c>
      <c r="B12" s="8" t="s">
        <v>7</v>
      </c>
      <c r="C12" s="8" t="s">
        <v>8</v>
      </c>
      <c r="D12" s="9">
        <v>2</v>
      </c>
      <c r="E12" s="6" t="s">
        <v>12</v>
      </c>
      <c r="F12" s="6"/>
      <c r="G12" s="9" t="s">
        <v>62</v>
      </c>
      <c r="H12" s="16"/>
      <c r="I12" s="6" t="s">
        <v>61</v>
      </c>
      <c r="J12" s="42"/>
      <c r="K12" s="43"/>
      <c r="L12" s="43"/>
      <c r="M12" s="7"/>
      <c r="N12" s="7"/>
      <c r="O12" s="7"/>
      <c r="P12" s="7"/>
      <c r="Q12" s="7"/>
      <c r="R12" s="7"/>
      <c r="S12" s="7"/>
      <c r="T12" s="7"/>
      <c r="U12" s="7"/>
    </row>
    <row r="13" spans="1:21" s="1" customFormat="1" ht="108" customHeight="1" x14ac:dyDescent="0.35">
      <c r="A13" s="9">
        <f t="shared" si="0"/>
        <v>4</v>
      </c>
      <c r="B13" s="8" t="s">
        <v>17</v>
      </c>
      <c r="C13" s="8" t="s">
        <v>18</v>
      </c>
      <c r="D13" s="26">
        <v>5</v>
      </c>
      <c r="E13" s="41" t="s">
        <v>19</v>
      </c>
      <c r="F13" s="9" t="s">
        <v>16</v>
      </c>
      <c r="G13" s="9" t="s">
        <v>41</v>
      </c>
      <c r="H13" s="16"/>
      <c r="I13" s="6" t="s">
        <v>33</v>
      </c>
      <c r="J13" s="15"/>
      <c r="K13" s="18"/>
      <c r="L13" s="18"/>
      <c r="M13" s="7"/>
      <c r="N13" s="7"/>
      <c r="O13" s="7"/>
      <c r="P13" s="7"/>
      <c r="Q13" s="7"/>
      <c r="R13" s="7"/>
      <c r="S13" s="7"/>
      <c r="T13" s="7"/>
      <c r="U13" s="7"/>
    </row>
    <row r="14" spans="1:21" s="1" customFormat="1" ht="62" x14ac:dyDescent="0.35">
      <c r="A14" s="9">
        <f t="shared" si="0"/>
        <v>5</v>
      </c>
      <c r="B14" s="8" t="s">
        <v>23</v>
      </c>
      <c r="C14" s="8" t="s">
        <v>24</v>
      </c>
      <c r="D14" s="9">
        <v>5</v>
      </c>
      <c r="E14" s="6" t="s">
        <v>25</v>
      </c>
      <c r="F14" s="6"/>
      <c r="G14" s="9" t="s">
        <v>41</v>
      </c>
      <c r="H14" s="16"/>
      <c r="I14" s="19" t="s">
        <v>15</v>
      </c>
      <c r="J14" s="17"/>
      <c r="K14" s="14"/>
      <c r="L14" s="14"/>
      <c r="M14" s="7"/>
      <c r="N14" s="7"/>
      <c r="O14" s="7"/>
      <c r="P14" s="7"/>
      <c r="Q14" s="7"/>
      <c r="R14" s="7"/>
      <c r="S14" s="7"/>
      <c r="T14" s="7"/>
      <c r="U14" s="7"/>
    </row>
    <row r="15" spans="1:21" s="1" customFormat="1" ht="61.5" customHeight="1" x14ac:dyDescent="0.35">
      <c r="A15" s="9">
        <f t="shared" si="0"/>
        <v>6</v>
      </c>
      <c r="B15" s="8" t="s">
        <v>45</v>
      </c>
      <c r="C15" s="8" t="s">
        <v>52</v>
      </c>
      <c r="D15" s="9">
        <v>5</v>
      </c>
      <c r="E15" s="6" t="s">
        <v>46</v>
      </c>
      <c r="F15" s="8" t="s">
        <v>47</v>
      </c>
      <c r="G15" s="9" t="s">
        <v>41</v>
      </c>
      <c r="H15" s="26"/>
      <c r="I15" s="6"/>
      <c r="J15" s="15"/>
      <c r="K15" s="27"/>
      <c r="L15" s="27"/>
      <c r="M15" s="7"/>
      <c r="N15" s="7"/>
      <c r="O15" s="7"/>
      <c r="P15" s="7"/>
      <c r="Q15" s="7"/>
      <c r="R15" s="7"/>
      <c r="S15" s="7"/>
      <c r="T15" s="7"/>
      <c r="U15" s="7"/>
    </row>
    <row r="16" spans="1:21" s="1" customFormat="1" ht="61.5" customHeight="1" x14ac:dyDescent="0.35">
      <c r="A16" s="9">
        <f t="shared" si="0"/>
        <v>7</v>
      </c>
      <c r="B16" s="8" t="s">
        <v>48</v>
      </c>
      <c r="C16" s="8" t="s">
        <v>49</v>
      </c>
      <c r="D16" s="9">
        <v>5</v>
      </c>
      <c r="E16" s="6" t="s">
        <v>50</v>
      </c>
      <c r="F16" s="8" t="s">
        <v>51</v>
      </c>
      <c r="G16" s="9" t="s">
        <v>41</v>
      </c>
      <c r="H16" s="16"/>
      <c r="I16" s="6"/>
      <c r="J16" s="15"/>
      <c r="K16" s="27"/>
      <c r="L16" s="27"/>
      <c r="M16" s="7"/>
      <c r="N16" s="7"/>
      <c r="O16" s="7"/>
      <c r="P16" s="7"/>
      <c r="Q16" s="7"/>
      <c r="R16" s="7"/>
      <c r="S16" s="7"/>
      <c r="T16" s="7"/>
      <c r="U16" s="7"/>
    </row>
    <row r="17" spans="1:21" s="1" customFormat="1" ht="61.5" customHeight="1" x14ac:dyDescent="0.35">
      <c r="A17" s="9">
        <f t="shared" si="0"/>
        <v>8</v>
      </c>
      <c r="B17" s="8" t="s">
        <v>53</v>
      </c>
      <c r="C17" s="8" t="s">
        <v>54</v>
      </c>
      <c r="D17" s="9">
        <v>3</v>
      </c>
      <c r="E17" s="6" t="s">
        <v>55</v>
      </c>
      <c r="F17" s="8"/>
      <c r="G17" s="26" t="s">
        <v>44</v>
      </c>
      <c r="H17" s="26"/>
      <c r="I17" s="6"/>
      <c r="J17" s="15"/>
      <c r="K17" s="29"/>
      <c r="L17" s="30"/>
      <c r="M17" s="31"/>
      <c r="N17" s="31"/>
      <c r="O17" s="7"/>
      <c r="P17" s="7"/>
      <c r="Q17" s="7"/>
      <c r="R17" s="7"/>
      <c r="S17" s="7"/>
      <c r="T17" s="7"/>
      <c r="U17" s="7"/>
    </row>
    <row r="18" spans="1:21" s="1" customFormat="1" ht="61.5" customHeight="1" x14ac:dyDescent="0.35">
      <c r="A18" s="9">
        <f t="shared" si="0"/>
        <v>9</v>
      </c>
      <c r="B18" s="20" t="s">
        <v>56</v>
      </c>
      <c r="C18" s="20" t="s">
        <v>57</v>
      </c>
      <c r="D18" s="21">
        <v>3</v>
      </c>
      <c r="E18" s="19" t="s">
        <v>58</v>
      </c>
      <c r="F18" s="19"/>
      <c r="G18" s="33" t="s">
        <v>60</v>
      </c>
      <c r="H18" s="33"/>
      <c r="I18" s="6" t="s">
        <v>59</v>
      </c>
      <c r="J18" s="24" t="s">
        <v>11</v>
      </c>
      <c r="K18" s="42" t="s">
        <v>40</v>
      </c>
      <c r="L18" s="43"/>
      <c r="M18" s="43"/>
      <c r="N18" s="32"/>
      <c r="O18" s="7"/>
      <c r="P18" s="7"/>
      <c r="Q18" s="7"/>
      <c r="R18" s="7"/>
      <c r="S18" s="7"/>
      <c r="T18" s="7"/>
      <c r="U18" s="7"/>
    </row>
    <row r="19" spans="1:21" s="1" customFormat="1" ht="85" customHeight="1" x14ac:dyDescent="0.35">
      <c r="A19" s="9">
        <f t="shared" si="0"/>
        <v>10</v>
      </c>
      <c r="B19" s="20" t="s">
        <v>34</v>
      </c>
      <c r="C19" s="20" t="s">
        <v>35</v>
      </c>
      <c r="D19" s="21">
        <v>5</v>
      </c>
      <c r="E19" s="19" t="s">
        <v>36</v>
      </c>
      <c r="F19" s="19"/>
      <c r="G19" s="25" t="s">
        <v>41</v>
      </c>
      <c r="H19" s="16"/>
      <c r="I19" s="6" t="s">
        <v>38</v>
      </c>
      <c r="J19" s="24" t="s">
        <v>11</v>
      </c>
      <c r="K19" s="42" t="s">
        <v>40</v>
      </c>
      <c r="L19" s="43"/>
      <c r="M19" s="43"/>
      <c r="N19" s="7"/>
      <c r="O19" s="7"/>
      <c r="P19" s="7"/>
      <c r="Q19" s="7"/>
      <c r="R19" s="7"/>
      <c r="S19" s="7"/>
      <c r="T19" s="7"/>
      <c r="U19" s="7"/>
    </row>
    <row r="20" spans="1:21" s="1" customFormat="1" ht="54" x14ac:dyDescent="0.35">
      <c r="A20" s="9">
        <f t="shared" si="0"/>
        <v>11</v>
      </c>
      <c r="B20" s="20" t="s">
        <v>20</v>
      </c>
      <c r="C20" s="20" t="s">
        <v>21</v>
      </c>
      <c r="D20" s="22">
        <v>2</v>
      </c>
      <c r="E20" s="23" t="s">
        <v>22</v>
      </c>
      <c r="F20" s="20"/>
      <c r="G20" s="25" t="s">
        <v>43</v>
      </c>
      <c r="H20" s="16"/>
      <c r="I20" s="6" t="s">
        <v>39</v>
      </c>
      <c r="J20" s="24" t="s">
        <v>11</v>
      </c>
      <c r="K20" s="42" t="s">
        <v>40</v>
      </c>
      <c r="L20" s="43"/>
      <c r="M20" s="43"/>
      <c r="N20" s="7"/>
      <c r="O20" s="7"/>
      <c r="P20" s="7"/>
      <c r="Q20" s="7"/>
      <c r="R20" s="7"/>
      <c r="S20" s="7"/>
      <c r="T20" s="7"/>
      <c r="U20" s="7"/>
    </row>
    <row r="21" spans="1:21" ht="15.5" x14ac:dyDescent="0.35">
      <c r="A21" s="44" t="s">
        <v>5</v>
      </c>
      <c r="B21" s="44"/>
      <c r="C21" s="44"/>
      <c r="D21" s="10">
        <f>SUM(D10:D20)</f>
        <v>40</v>
      </c>
      <c r="E21" s="11"/>
      <c r="F21" s="11"/>
      <c r="G21" s="11"/>
      <c r="H21" s="11"/>
      <c r="I21" s="11"/>
      <c r="J21" s="3">
        <f>SUM(J10:J11)</f>
        <v>0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ht="15.5" x14ac:dyDescent="0.35">
      <c r="A22" s="35"/>
      <c r="B22" s="35"/>
      <c r="C22" s="35"/>
      <c r="D22" s="36"/>
      <c r="E22" s="37"/>
      <c r="F22" s="37"/>
      <c r="G22" s="37"/>
      <c r="H22" s="37"/>
      <c r="I22" s="37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18.5" x14ac:dyDescent="0.45">
      <c r="A23" s="12"/>
      <c r="B23" s="12"/>
      <c r="C23" s="12"/>
      <c r="D23" s="12" t="s">
        <v>37</v>
      </c>
      <c r="E23" s="12">
        <v>40</v>
      </c>
      <c r="F23" s="12">
        <v>10</v>
      </c>
      <c r="G23" s="12">
        <f t="shared" ref="G23" si="1">E23-F23</f>
        <v>30</v>
      </c>
      <c r="H23" s="12"/>
      <c r="I23" s="12"/>
      <c r="J23" s="3" t="s">
        <v>42</v>
      </c>
      <c r="K23" s="3">
        <v>3</v>
      </c>
      <c r="L23" s="3">
        <v>2</v>
      </c>
      <c r="M23" s="3">
        <v>5</v>
      </c>
      <c r="N23" s="3">
        <v>5</v>
      </c>
      <c r="O23" s="3">
        <v>5</v>
      </c>
      <c r="P23" s="3">
        <v>5</v>
      </c>
      <c r="Q23" s="3">
        <v>3</v>
      </c>
      <c r="R23" s="3">
        <v>2</v>
      </c>
      <c r="S23" s="34">
        <v>10</v>
      </c>
      <c r="T23" s="3">
        <f>SUM(K23:S23)</f>
        <v>40</v>
      </c>
      <c r="U23" s="28">
        <f t="shared" ref="U23" si="2">G23-T23</f>
        <v>-10</v>
      </c>
    </row>
  </sheetData>
  <mergeCells count="9">
    <mergeCell ref="K20:M20"/>
    <mergeCell ref="A21:C21"/>
    <mergeCell ref="K19:M19"/>
    <mergeCell ref="K18:M18"/>
    <mergeCell ref="A5:I5"/>
    <mergeCell ref="A6:I6"/>
    <mergeCell ref="A7:I7"/>
    <mergeCell ref="A8:I8"/>
    <mergeCell ref="J12:L12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2019-08-07T03:17:17Z</cp:lastPrinted>
  <dcterms:created xsi:type="dcterms:W3CDTF">2018-03-23T12:07:33Z</dcterms:created>
  <dcterms:modified xsi:type="dcterms:W3CDTF">2019-08-13T04:41:37Z</dcterms:modified>
</cp:coreProperties>
</file>